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"/>
    </mc:Choice>
  </mc:AlternateContent>
  <xr:revisionPtr revIDLastSave="0" documentId="8_{7B907DE6-10AD-4C72-89F1-F916AB836E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<sst xmlns="http://schemas.openxmlformats.org/spreadsheetml/2006/main" count="44" uniqueCount="41">
  <si>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</si>
  <si>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</si>
  <si>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</si>
  <si>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</si>
  <si>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</si>
  <si>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</si>
  <si>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</si>
  <si>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</si>
  <si>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</si>
  <si>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</si>
  <si>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</si>
  <si>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</si>
  <si>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</si>
  <si>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</si>
  <si>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</si>
  <si>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</si>
  <si>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</si>
  <si>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</si>
  <si>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</si>
  <si>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</si>
  <si>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</si>
  <si>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</si>
  <si>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</si>
  <si>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</si>
  <si>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</si>
  <si>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</si>
  <si>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</si>
  <si>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</si>
  <si>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</si>
  <si>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</si>
  <si>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</si>
  <si>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</si>
  <si>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</si>
  <si>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</si>
  <si>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</si>
  <si>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</si>
  <si>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</si>
  <si>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</si>
  <si>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</si>
  <si>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</si>
  <si>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Կոմիտասի անվան պետական կոնսերվատորիա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</si>
</sst>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2" sqref="E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45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1020617100</v>
      </c>
      <c r="D6" s="24">
        <f>SUM(D7:D10)</f>
        <v>1020617100</v>
      </c>
    </row>
    <row r="7" spans="1:169" ht="18.399999999999999" customHeight="1">
      <c r="A7" s="10"/>
      <c r="B7" s="11" t="s">
        <v>4</v>
      </c>
      <c r="C7" s="26">
        <f t="shared" si="0"/>
        <v>783063000</v>
      </c>
      <c r="D7" s="24">
        <v>783063000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224192600</v>
      </c>
      <c r="D9" s="24">
        <v>224192600</v>
      </c>
    </row>
    <row r="10" spans="1:169" ht="18.399999999999999" customHeight="1">
      <c r="A10" s="10"/>
      <c r="B10" s="11" t="s">
        <v>7</v>
      </c>
      <c r="C10" s="26">
        <f t="shared" si="0"/>
        <v>13361500</v>
      </c>
      <c r="D10" s="24">
        <v>13361500</v>
      </c>
    </row>
    <row r="11" spans="1:169" ht="53.1" customHeight="1">
      <c r="A11" s="7" t="s">
        <v>8</v>
      </c>
      <c r="B11" s="8" t="s">
        <v>39</v>
      </c>
      <c r="C11" s="26">
        <f t="shared" si="0"/>
        <v>34940704</v>
      </c>
      <c r="D11" s="24">
        <v>34940704</v>
      </c>
    </row>
    <row r="12" spans="1:169" ht="68.099999999999994" customHeight="1">
      <c r="A12" s="7">
        <v>1</v>
      </c>
      <c r="B12" s="12" t="s">
        <v>9</v>
      </c>
      <c r="C12" s="26">
        <f t="shared" si="0"/>
        <v>622</v>
      </c>
      <c r="D12" s="24">
        <f>D15+D14</f>
        <v>622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587</v>
      </c>
      <c r="D14" s="24">
        <v>587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35</v>
      </c>
      <c r="D15" s="24">
        <v>35</v>
      </c>
    </row>
    <row r="16" spans="1:169" ht="68.099999999999994" customHeight="1">
      <c r="A16" s="7">
        <v>2</v>
      </c>
      <c r="B16" s="12" t="s">
        <v>15</v>
      </c>
      <c r="C16" s="26">
        <f t="shared" si="0"/>
        <v>41</v>
      </c>
      <c r="D16" s="24">
        <f>SUM(D18:D20)</f>
        <v>41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31</v>
      </c>
      <c r="D18" s="24">
        <v>31</v>
      </c>
    </row>
    <row r="19" spans="1:4" ht="54.95" customHeight="1">
      <c r="A19" s="16" t="s">
        <v>18</v>
      </c>
      <c r="B19" s="18" t="s">
        <v>19</v>
      </c>
      <c r="C19" s="26">
        <f t="shared" si="0"/>
        <v>7</v>
      </c>
      <c r="D19" s="24">
        <v>7</v>
      </c>
    </row>
    <row r="20" spans="1:4" ht="50.45" customHeight="1">
      <c r="A20" s="16" t="s">
        <v>20</v>
      </c>
      <c r="B20" s="18" t="s">
        <v>21</v>
      </c>
      <c r="C20" s="26">
        <f t="shared" si="0"/>
        <v>3</v>
      </c>
      <c r="D20" s="24">
        <v>3</v>
      </c>
    </row>
    <row r="21" spans="1:4" ht="50.45" customHeight="1">
      <c r="A21" s="7">
        <v>3</v>
      </c>
      <c r="B21" s="12" t="s">
        <v>22</v>
      </c>
      <c r="C21" s="26">
        <f t="shared" si="0"/>
        <v>125301</v>
      </c>
      <c r="D21" s="24">
        <v>125301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104000</v>
      </c>
      <c r="D22" s="24">
        <v>104000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16613</v>
      </c>
      <c r="D24" s="24">
        <v>16613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9211.2999999999993</v>
      </c>
      <c r="D26" s="24">
        <v>9211.2999999999993</v>
      </c>
    </row>
    <row r="27" spans="1:4" ht="18.95" customHeight="1">
      <c r="A27" s="16">
        <v>6.2</v>
      </c>
      <c r="B27" s="18" t="s">
        <v>25</v>
      </c>
      <c r="C27" s="26">
        <f t="shared" si="2"/>
        <v>208.8</v>
      </c>
      <c r="D27" s="24">
        <v>208.8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7192.9</v>
      </c>
      <c r="D28" s="24">
        <v>7192.9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Kristina</cp:lastModifiedBy>
  <cp:lastPrinted>2023-01-13T08:02:00Z</cp:lastPrinted>
  <dcterms:created xsi:type="dcterms:W3CDTF">2018-07-20T13:50:31Z</dcterms:created>
  <dcterms:modified xsi:type="dcterms:W3CDTF">2024-03-14T09:51:20Z</dcterms:modified>
</cp:coreProperties>
</file>